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GSC-524) Mobiliojo ryšio paslaugos/Pirkimo sąlygos/"/>
    </mc:Choice>
  </mc:AlternateContent>
  <xr:revisionPtr revIDLastSave="0" documentId="8_{7225DC52-CA58-466E-88F6-D2C25B7A81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ftn1" localSheetId="0">Sheet1!#REF!</definedName>
    <definedName name="_ftn2" localSheetId="0">Sheet1!#REF!</definedName>
    <definedName name="_ftn3" localSheetId="0">Sheet1!#REF!</definedName>
    <definedName name="_ftn4" localSheetId="0">Sheet1!$C$32</definedName>
    <definedName name="_ftnref1" localSheetId="0">Sheet1!$F$5</definedName>
    <definedName name="_ftnref2" localSheetId="0">Sheet1!$H$5</definedName>
    <definedName name="_ftnref3" localSheetId="0">Sheet1!#REF!</definedName>
    <definedName name="_ftnref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7" i="1" a="1"/>
  <c r="H27" i="1" s="1"/>
  <c r="H25" i="1"/>
  <c r="H24" i="1"/>
  <c r="H2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10" i="1"/>
  <c r="H8" i="1"/>
  <c r="H2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<sst xmlns="http://schemas.openxmlformats.org/spreadsheetml/2006/main" count="76" uniqueCount="64">
  <si>
    <t>Eil. Nr.</t>
  </si>
  <si>
    <t>Pirkimo objektas</t>
  </si>
  <si>
    <t>Mato vnt.</t>
  </si>
  <si>
    <t>1 mato vieneto įkainis, EUR be PVM</t>
  </si>
  <si>
    <t>A</t>
  </si>
  <si>
    <t>B</t>
  </si>
  <si>
    <t>C</t>
  </si>
  <si>
    <t>D</t>
  </si>
  <si>
    <t>F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</si>
  <si>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b/>
        <sz val="10"/>
        <color theme="1"/>
        <rFont val="Arial"/>
        <family val="2"/>
        <charset val="186"/>
      </rPr>
      <t> </t>
    </r>
  </si>
  <si>
    <t>1.</t>
  </si>
  <si>
    <t>G</t>
  </si>
  <si>
    <t>Abonentai</t>
  </si>
  <si>
    <t>Skambučiai ir trumposios žinutės (toliau – SMS) į/iš užsienio šalių operatorių tinklus :</t>
  </si>
  <si>
    <t>ES/EEE šalys (visi išeinantys skambučiai)</t>
  </si>
  <si>
    <t>ES/EEE šalys (visi įeinantys skambučiai)</t>
  </si>
  <si>
    <t>ES/EEE šalys (SMS siuntimas)</t>
  </si>
  <si>
    <t>Jungtinė Karalystė (visi  išeinantys skambučiai)</t>
  </si>
  <si>
    <t>Jungtinė Karalystė (visi įeinantys skambučiai)</t>
  </si>
  <si>
    <t>Jungtinė Karalystė (SMS siuntimas)</t>
  </si>
  <si>
    <t>Šveicarija (visi išeinantys skambučiai)</t>
  </si>
  <si>
    <t>Šveicarija (visi įeinantys skambučiai)</t>
  </si>
  <si>
    <t>Šveicarija (SMS siuntimas)</t>
  </si>
  <si>
    <t>Jungtinės Amerikos Valstijos (visi išeinantys skambučiai)</t>
  </si>
  <si>
    <t>Jungtinės Amerikos Valstijos (visi įeinantys skambučiai)</t>
  </si>
  <si>
    <t>Jungtinės Amerikos Valstijos (SMS siuntimas)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</si>
  <si>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</si>
  <si>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</si>
  <si>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</si>
  <si>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</si>
  <si>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</si>
  <si>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</si>
  <si>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</si>
  <si>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</si>
  <si>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</si>
  <si>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</si>
  <si>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</si>
  <si>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</si>
  <si>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</si>
  <si>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Mobiliojo elektroninio parašo paslauga</t>
  </si>
  <si>
    <t>4.</t>
  </si>
  <si>
    <t xml:space="preserve">Vaizdo ir garso žinutės (toliau - MMS) </t>
  </si>
  <si>
    <t>5.</t>
  </si>
  <si>
    <t>SIM kortelės keitimo paslauga</t>
  </si>
  <si>
    <t>min./mėn.</t>
  </si>
  <si>
    <t>vnt./mėn.</t>
  </si>
  <si>
    <t>min/mėn.</t>
  </si>
  <si>
    <t>Preliminarus kiekis sutarties galiojimo laikotarpiu</t>
  </si>
  <si>
    <t>Lentelė Nr.1 Nurodytų paslaugų kainos</t>
  </si>
  <si>
    <t>Kaina, EUR be PVM</t>
  </si>
  <si>
    <t>Mobiliojo ryšio paslauga</t>
  </si>
  <si>
    <t>(2025-GSC-524) Mobiliojo ryšio paslaugos</t>
  </si>
  <si>
    <t>Pasiūlymo formos priedas Nr. 3</t>
  </si>
  <si>
    <t>vnt./mėn</t>
  </si>
  <si>
    <t>6.</t>
  </si>
  <si>
    <t>7.</t>
  </si>
  <si>
    <t>eSIM paslauga</t>
  </si>
  <si>
    <t>5G technologijos mobiliojo interneto paslauga</t>
  </si>
  <si>
    <t>vnt/mėn</t>
  </si>
  <si>
    <t xml:space="preserve"> *Nurodytas preliminarus Paslaugų kiekis, kuris naudojamas Pasiūlymų vertinimui. Pirkėjas neįsipareigoja išpirkti viso Nurodytų prekių kiekio ar bet kokios jų dalies.</t>
  </si>
  <si>
    <t>Pasiūlymo kaina, EUR  be PVM</t>
  </si>
  <si>
    <t>Pasiūlymo kaina, EUR su PVM</t>
  </si>
  <si>
    <t>**Kai pagal galiojančius teisės aktus tiekėjui nereikia mokėti PVM, tada eilutė "PVM" nepildoma arba joje įrašoma „ne PVM mokėtojas“, arba „netaikoma“.</t>
  </si>
  <si>
    <t>PVM (21%)**,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</si>
</sst>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$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sz val="7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6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2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i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1"/>
      <name val="Arial"/>
      <family val="2"/>
      <charset val="186"/>
    </font>
    <font>
      <b/>
      <sz val="11"/>
      <name val="Calibri"/>
      <family val="2"/>
      <scheme val="minor"/>
    </font>
    <font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10" fillId="0" borderId="0" xfId="0" applyFont="1"/>
    <xf numFmtId="0" fontId="10" fillId="0" borderId="0" xfId="0" applyFont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right"/>
    </xf>
    <xf numFmtId="0" fontId="11" fillId="4" borderId="16" xfId="0" applyFont="1" applyFill="1" applyBorder="1" applyAlignment="1">
      <alignment horizontal="right"/>
    </xf>
    <xf numFmtId="0" fontId="11" fillId="4" borderId="17" xfId="0" applyFont="1" applyFill="1" applyBorder="1" applyAlignment="1">
      <alignment horizontal="right"/>
    </xf>
    <xf numFmtId="0" fontId="15" fillId="0" borderId="5" xfId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11" fillId="4" borderId="19" xfId="0" applyFont="1" applyFill="1" applyBorder="1" applyAlignment="1">
      <alignment horizontal="right"/>
    </xf>
    <xf numFmtId="0" fontId="11" fillId="4" borderId="11" xfId="0" applyFont="1" applyFill="1" applyBorder="1" applyAlignment="1">
      <alignment horizontal="right"/>
    </xf>
    <xf numFmtId="0" fontId="11" fillId="4" borderId="21" xfId="0" applyFont="1" applyFill="1" applyBorder="1" applyAlignment="1">
      <alignment horizontal="right"/>
    </xf>
    <xf numFmtId="0" fontId="11" fillId="4" borderId="22" xfId="0" applyFont="1" applyFill="1" applyBorder="1" applyAlignment="1">
      <alignment horizontal="right"/>
    </xf>
    <xf numFmtId="0" fontId="12" fillId="0" borderId="25" xfId="0" applyFont="1" applyBorder="1" applyAlignment="1">
      <alignment horizontal="left"/>
    </xf>
    <xf numFmtId="0" fontId="13" fillId="0" borderId="25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left" vertical="center" wrapText="1"/>
    </xf>
    <xf numFmtId="2" fontId="0" fillId="4" borderId="9" xfId="0" applyNumberFormat="1" applyFill="1" applyBorder="1" applyAlignment="1">
      <alignment vertical="center" wrapText="1"/>
    </xf>
    <xf numFmtId="2" fontId="0" fillId="4" borderId="7" xfId="0" applyNumberForma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FE8A8F7-694D-4F8D-928E-D015528C3C6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8" workbookViewId="0">
      <selection activeCell="K27" sqref="K27"/>
    </sheetView>
  </sheetViews>
  <sheetFormatPr defaultRowHeight="15" x14ac:dyDescent="0.25"/>
  <cols>
    <col min="3" max="3" width="4.5703125" customWidth="1"/>
    <col min="4" max="4" width="27.7109375" customWidth="1"/>
    <col min="5" max="5" width="27.28515625" customWidth="1"/>
    <col min="6" max="6" width="24.140625" customWidth="1"/>
    <col min="7" max="7" width="15" customWidth="1"/>
    <col min="8" max="8" width="13.42578125" customWidth="1"/>
    <col min="9" max="9" width="22.85546875" customWidth="1"/>
  </cols>
  <sheetData>
    <row r="1" spans="1:9" ht="15.75" x14ac:dyDescent="0.25">
      <c r="A1" s="1"/>
      <c r="B1" s="36" t="s">
        <v>52</v>
      </c>
      <c r="C1" s="36"/>
      <c r="D1" s="36"/>
      <c r="E1" s="36"/>
      <c r="F1" s="36"/>
      <c r="G1" s="36"/>
      <c r="H1" s="36"/>
      <c r="I1" s="2"/>
    </row>
    <row r="2" spans="1:9" ht="21" x14ac:dyDescent="0.35">
      <c r="C2" s="45" t="s">
        <v>51</v>
      </c>
      <c r="D2" s="45"/>
      <c r="E2" s="45"/>
      <c r="F2" s="45"/>
      <c r="G2" s="45"/>
      <c r="H2" s="45"/>
    </row>
    <row r="3" spans="1:9" ht="21" x14ac:dyDescent="0.35">
      <c r="E3" s="45"/>
      <c r="F3" s="45"/>
      <c r="G3" s="45"/>
    </row>
    <row r="4" spans="1:9" ht="15" customHeight="1" thickBot="1" x14ac:dyDescent="0.3">
      <c r="C4" s="33" t="s">
        <v>48</v>
      </c>
      <c r="D4" s="33"/>
      <c r="E4" s="33"/>
      <c r="F4" s="33"/>
      <c r="G4" s="33"/>
      <c r="H4" s="33"/>
    </row>
    <row r="5" spans="1:9" ht="54" customHeight="1" x14ac:dyDescent="0.25">
      <c r="C5" s="43" t="s">
        <v>0</v>
      </c>
      <c r="D5" s="43" t="s">
        <v>1</v>
      </c>
      <c r="E5" s="43" t="s">
        <v>2</v>
      </c>
      <c r="F5" s="43" t="s">
        <v>47</v>
      </c>
      <c r="G5" s="43" t="s">
        <v>3</v>
      </c>
      <c r="H5" s="46" t="s">
        <v>49</v>
      </c>
    </row>
    <row r="6" spans="1:9" ht="14.45" customHeight="1" thickBot="1" x14ac:dyDescent="0.3">
      <c r="C6" s="44"/>
      <c r="D6" s="44"/>
      <c r="E6" s="44"/>
      <c r="F6" s="44"/>
      <c r="G6" s="44"/>
      <c r="H6" s="47"/>
    </row>
    <row r="7" spans="1:9" ht="15" customHeight="1" thickBot="1" x14ac:dyDescent="0.3">
      <c r="C7" s="6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11</v>
      </c>
    </row>
    <row r="8" spans="1:9" ht="15.75" thickBot="1" x14ac:dyDescent="0.3">
      <c r="C8" s="8" t="s">
        <v>10</v>
      </c>
      <c r="D8" s="9" t="s">
        <v>50</v>
      </c>
      <c r="E8" s="10" t="s">
        <v>53</v>
      </c>
      <c r="F8" s="10">
        <v>5500</v>
      </c>
      <c r="G8" s="5">
        <v>0</v>
      </c>
      <c r="H8" s="11">
        <f>F8*G8</f>
        <v>0</v>
      </c>
    </row>
    <row r="9" spans="1:9" ht="15.75" thickBot="1" x14ac:dyDescent="0.3">
      <c r="C9" s="17" t="s">
        <v>9</v>
      </c>
      <c r="D9" s="48" t="s">
        <v>13</v>
      </c>
      <c r="E9" s="49"/>
      <c r="F9" s="49"/>
      <c r="G9" s="49"/>
      <c r="H9" s="50"/>
    </row>
    <row r="10" spans="1:9" ht="26.25" thickBot="1" x14ac:dyDescent="0.3">
      <c r="C10" s="8" t="s">
        <v>26</v>
      </c>
      <c r="D10" s="9" t="s">
        <v>14</v>
      </c>
      <c r="E10" s="12" t="s">
        <v>44</v>
      </c>
      <c r="F10" s="13">
        <v>10000</v>
      </c>
      <c r="G10" s="5">
        <v>0</v>
      </c>
      <c r="H10" s="11">
        <f>F10*G10</f>
        <v>0</v>
      </c>
    </row>
    <row r="11" spans="1:9" ht="26.25" thickBot="1" x14ac:dyDescent="0.3">
      <c r="C11" s="8" t="s">
        <v>27</v>
      </c>
      <c r="D11" s="14" t="s">
        <v>15</v>
      </c>
      <c r="E11" s="15" t="s">
        <v>44</v>
      </c>
      <c r="F11" s="16">
        <v>10000</v>
      </c>
      <c r="G11" s="5">
        <v>0</v>
      </c>
      <c r="H11" s="11">
        <f t="shared" ref="H11:H26" si="0">F11*G11</f>
        <v>0</v>
      </c>
    </row>
    <row r="12" spans="1:9" ht="26.25" thickBot="1" x14ac:dyDescent="0.3">
      <c r="C12" s="8" t="s">
        <v>28</v>
      </c>
      <c r="D12" s="14" t="s">
        <v>16</v>
      </c>
      <c r="E12" s="15" t="s">
        <v>45</v>
      </c>
      <c r="F12" s="16">
        <v>5000</v>
      </c>
      <c r="G12" s="5">
        <v>0</v>
      </c>
      <c r="H12" s="11">
        <f t="shared" si="0"/>
        <v>0</v>
      </c>
    </row>
    <row r="13" spans="1:9" ht="26.25" thickBot="1" x14ac:dyDescent="0.3">
      <c r="C13" s="8" t="s">
        <v>29</v>
      </c>
      <c r="D13" s="14" t="s">
        <v>17</v>
      </c>
      <c r="E13" s="15" t="s">
        <v>44</v>
      </c>
      <c r="F13" s="16">
        <v>1400</v>
      </c>
      <c r="G13" s="5">
        <v>0</v>
      </c>
      <c r="H13" s="11">
        <f t="shared" si="0"/>
        <v>0</v>
      </c>
    </row>
    <row r="14" spans="1:9" ht="26.25" thickBot="1" x14ac:dyDescent="0.3">
      <c r="C14" s="8" t="s">
        <v>30</v>
      </c>
      <c r="D14" s="14" t="s">
        <v>18</v>
      </c>
      <c r="E14" s="15" t="s">
        <v>44</v>
      </c>
      <c r="F14" s="16">
        <v>500</v>
      </c>
      <c r="G14" s="5">
        <v>0</v>
      </c>
      <c r="H14" s="11">
        <f t="shared" si="0"/>
        <v>0</v>
      </c>
    </row>
    <row r="15" spans="1:9" ht="26.25" thickBot="1" x14ac:dyDescent="0.3">
      <c r="C15" s="8" t="s">
        <v>31</v>
      </c>
      <c r="D15" s="14" t="s">
        <v>19</v>
      </c>
      <c r="E15" s="15" t="s">
        <v>45</v>
      </c>
      <c r="F15" s="16">
        <v>1000</v>
      </c>
      <c r="G15" s="5">
        <v>0</v>
      </c>
      <c r="H15" s="11">
        <f t="shared" si="0"/>
        <v>0</v>
      </c>
    </row>
    <row r="16" spans="1:9" ht="26.25" thickBot="1" x14ac:dyDescent="0.3">
      <c r="C16" s="8" t="s">
        <v>32</v>
      </c>
      <c r="D16" s="14" t="s">
        <v>20</v>
      </c>
      <c r="E16" s="16" t="s">
        <v>44</v>
      </c>
      <c r="F16" s="16">
        <v>300</v>
      </c>
      <c r="G16" s="5">
        <v>0</v>
      </c>
      <c r="H16" s="11">
        <f t="shared" si="0"/>
        <v>0</v>
      </c>
    </row>
    <row r="17" spans="3:10" ht="26.25" thickBot="1" x14ac:dyDescent="0.3">
      <c r="C17" s="8" t="s">
        <v>33</v>
      </c>
      <c r="D17" s="14" t="s">
        <v>21</v>
      </c>
      <c r="E17" s="16" t="s">
        <v>44</v>
      </c>
      <c r="F17" s="16">
        <v>200</v>
      </c>
      <c r="G17" s="5">
        <v>0</v>
      </c>
      <c r="H17" s="11">
        <f t="shared" si="0"/>
        <v>0</v>
      </c>
    </row>
    <row r="18" spans="3:10" ht="15.75" thickBot="1" x14ac:dyDescent="0.3">
      <c r="C18" s="8" t="s">
        <v>34</v>
      </c>
      <c r="D18" s="14" t="s">
        <v>22</v>
      </c>
      <c r="E18" s="15" t="s">
        <v>45</v>
      </c>
      <c r="F18" s="16">
        <v>500</v>
      </c>
      <c r="G18" s="5">
        <v>0</v>
      </c>
      <c r="H18" s="11">
        <f t="shared" si="0"/>
        <v>0</v>
      </c>
    </row>
    <row r="19" spans="3:10" ht="26.25" thickBot="1" x14ac:dyDescent="0.3">
      <c r="C19" s="8" t="s">
        <v>35</v>
      </c>
      <c r="D19" s="14" t="s">
        <v>23</v>
      </c>
      <c r="E19" s="15" t="s">
        <v>46</v>
      </c>
      <c r="F19" s="16">
        <v>700</v>
      </c>
      <c r="G19" s="5">
        <v>0</v>
      </c>
      <c r="H19" s="11">
        <f t="shared" si="0"/>
        <v>0</v>
      </c>
    </row>
    <row r="20" spans="3:10" ht="26.25" thickBot="1" x14ac:dyDescent="0.3">
      <c r="C20" s="8" t="s">
        <v>36</v>
      </c>
      <c r="D20" s="14" t="s">
        <v>24</v>
      </c>
      <c r="E20" s="15" t="s">
        <v>46</v>
      </c>
      <c r="F20" s="16">
        <v>500</v>
      </c>
      <c r="G20" s="5">
        <v>0</v>
      </c>
      <c r="H20" s="11">
        <f t="shared" si="0"/>
        <v>0</v>
      </c>
    </row>
    <row r="21" spans="3:10" ht="26.25" thickBot="1" x14ac:dyDescent="0.3">
      <c r="C21" s="8" t="s">
        <v>37</v>
      </c>
      <c r="D21" s="14" t="s">
        <v>25</v>
      </c>
      <c r="E21" s="15" t="s">
        <v>45</v>
      </c>
      <c r="F21" s="16">
        <v>500</v>
      </c>
      <c r="G21" s="5">
        <v>0</v>
      </c>
      <c r="H21" s="11">
        <f t="shared" si="0"/>
        <v>0</v>
      </c>
    </row>
    <row r="22" spans="3:10" ht="26.25" thickBot="1" x14ac:dyDescent="0.3">
      <c r="C22" s="8" t="s">
        <v>38</v>
      </c>
      <c r="D22" s="14" t="s">
        <v>39</v>
      </c>
      <c r="E22" s="16" t="s">
        <v>12</v>
      </c>
      <c r="F22" s="16">
        <v>3000</v>
      </c>
      <c r="G22" s="5">
        <v>0</v>
      </c>
      <c r="H22" s="11">
        <f t="shared" si="0"/>
        <v>0</v>
      </c>
    </row>
    <row r="23" spans="3:10" ht="26.25" thickBot="1" x14ac:dyDescent="0.3">
      <c r="C23" s="18" t="s">
        <v>40</v>
      </c>
      <c r="D23" s="19" t="s">
        <v>41</v>
      </c>
      <c r="E23" s="23" t="s">
        <v>45</v>
      </c>
      <c r="F23" s="20">
        <v>500</v>
      </c>
      <c r="G23" s="25">
        <v>0</v>
      </c>
      <c r="H23" s="22">
        <f t="shared" si="0"/>
        <v>0</v>
      </c>
    </row>
    <row r="24" spans="3:10" ht="15.75" thickBot="1" x14ac:dyDescent="0.3">
      <c r="C24" s="24" t="s">
        <v>42</v>
      </c>
      <c r="D24" s="9" t="s">
        <v>56</v>
      </c>
      <c r="E24" s="12" t="s">
        <v>45</v>
      </c>
      <c r="F24" s="13">
        <v>200</v>
      </c>
      <c r="G24" s="25">
        <v>0</v>
      </c>
      <c r="H24" s="26">
        <f t="shared" si="0"/>
        <v>0</v>
      </c>
    </row>
    <row r="25" spans="3:10" ht="26.25" thickBot="1" x14ac:dyDescent="0.3">
      <c r="C25" s="24" t="s">
        <v>54</v>
      </c>
      <c r="D25" s="9" t="s">
        <v>57</v>
      </c>
      <c r="E25" s="12" t="s">
        <v>58</v>
      </c>
      <c r="F25" s="13">
        <v>2500</v>
      </c>
      <c r="G25" s="25">
        <v>0</v>
      </c>
      <c r="H25" s="26">
        <f>F25*G25</f>
        <v>0</v>
      </c>
    </row>
    <row r="26" spans="3:10" ht="15.75" thickBot="1" x14ac:dyDescent="0.3">
      <c r="C26" s="18" t="s">
        <v>55</v>
      </c>
      <c r="D26" s="19" t="s">
        <v>43</v>
      </c>
      <c r="E26" s="20" t="s">
        <v>12</v>
      </c>
      <c r="F26" s="20">
        <v>5100</v>
      </c>
      <c r="G26" s="21">
        <v>0</v>
      </c>
      <c r="H26" s="22">
        <f t="shared" si="0"/>
        <v>0</v>
      </c>
    </row>
    <row r="27" spans="3:10" ht="18.600000000000001" customHeight="1" x14ac:dyDescent="0.25">
      <c r="C27" s="30" t="s">
        <v>60</v>
      </c>
      <c r="D27" s="31"/>
      <c r="E27" s="31"/>
      <c r="F27" s="31"/>
      <c r="G27" s="32"/>
      <c r="H27" s="27" cm="1">
        <f t="array" ref="H27">SUM(H10:H26+H8)</f>
        <v>0</v>
      </c>
    </row>
    <row r="28" spans="3:10" ht="18.600000000000001" customHeight="1" x14ac:dyDescent="0.25">
      <c r="C28" s="37" t="s">
        <v>63</v>
      </c>
      <c r="D28" s="38"/>
      <c r="E28" s="38"/>
      <c r="F28" s="38"/>
      <c r="G28" s="38"/>
      <c r="H28" s="28">
        <f>H27*0.21</f>
        <v>0</v>
      </c>
    </row>
    <row r="29" spans="3:10" ht="16.899999999999999" customHeight="1" thickBot="1" x14ac:dyDescent="0.3">
      <c r="C29" s="39" t="s">
        <v>61</v>
      </c>
      <c r="D29" s="40"/>
      <c r="E29" s="40"/>
      <c r="F29" s="40"/>
      <c r="G29" s="40"/>
      <c r="H29" s="29">
        <f>H27+H28</f>
        <v>0</v>
      </c>
    </row>
    <row r="30" spans="3:10" ht="43.5" customHeight="1" x14ac:dyDescent="0.25">
      <c r="C30" s="41"/>
      <c r="D30" s="41"/>
      <c r="E30" s="42"/>
      <c r="F30" s="42"/>
      <c r="G30" s="4"/>
      <c r="H30" s="3"/>
    </row>
    <row r="31" spans="3:10" ht="43.5" customHeight="1" x14ac:dyDescent="0.25">
      <c r="C31" s="35" t="s">
        <v>59</v>
      </c>
      <c r="D31" s="35"/>
      <c r="E31" s="35"/>
      <c r="F31" s="35"/>
      <c r="G31" s="35"/>
      <c r="H31" s="3"/>
    </row>
    <row r="32" spans="3:10" ht="21.75" customHeight="1" x14ac:dyDescent="0.25">
      <c r="C32" s="34" t="s">
        <v>62</v>
      </c>
      <c r="D32" s="34"/>
      <c r="E32" s="34"/>
      <c r="F32" s="34"/>
      <c r="G32" s="34"/>
      <c r="H32" s="34"/>
      <c r="I32" s="34"/>
      <c r="J32" s="34"/>
    </row>
  </sheetData>
  <mergeCells count="18">
    <mergeCell ref="E3:G3"/>
    <mergeCell ref="D9:H9"/>
    <mergeCell ref="C27:G27"/>
    <mergeCell ref="C4:H4"/>
    <mergeCell ref="C32:J32"/>
    <mergeCell ref="C31:G31"/>
    <mergeCell ref="B1:H1"/>
    <mergeCell ref="C28:G28"/>
    <mergeCell ref="C29:G29"/>
    <mergeCell ref="C30:D30"/>
    <mergeCell ref="E30:F30"/>
    <mergeCell ref="E5:E6"/>
    <mergeCell ref="C5:C6"/>
    <mergeCell ref="D5:D6"/>
    <mergeCell ref="F5:F6"/>
    <mergeCell ref="G5:G6"/>
    <mergeCell ref="C2:H2"/>
    <mergeCell ref="H5:H6"/>
  </mergeCells>
  <conditionalFormatting sqref="C27:C29">
    <cfRule type="duplicateValues" dxfId="0" priority="1"/>
  </conditionalFormatting>
  <hyperlinks>
    <hyperlink ref="H5" location="_ftn2" display="_ftn2" xr:uid="{E2F5D7C6-4572-4DC8-9FF5-C348F2B227D0}"/>
    <hyperlink ref="F5" location="_ftn1" display="_ftn1" xr:uid="{779CA7CF-9222-4A81-AF8F-3D8AAD8C33A8}"/>
  </hyperlinks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3B602209E97DA419D51CD10744115C9" ma:contentTypeVersion="1" ma:contentTypeDescription="Kurkite naują dokumentą." ma:contentTypeScope="" ma:versionID="fcfd7eb8f761358302c39a0e18724ef7">
  <xsd:schema xmlns:xsd="http://www.w3.org/2001/XMLSchema" xmlns:xs="http://www.w3.org/2001/XMLSchema" xmlns:p="http://schemas.microsoft.com/office/2006/metadata/properties" xmlns:ns2="a8a7f786-6d9f-4b57-9a5d-1b1992b9dc32" targetNamespace="http://schemas.microsoft.com/office/2006/metadata/properties" ma:root="true" ma:fieldsID="e5c69e8559a74f1b7405f3a7057f236d" ns2:_="">
    <xsd:import namespace="a8a7f786-6d9f-4b57-9a5d-1b1992b9dc3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a7f786-6d9f-4b57-9a5d-1b1992b9dc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9423E4-4303-416A-A660-724273C3A1EB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8a7f786-6d9f-4b57-9a5d-1b1992b9dc32"/>
  </ds:schemaRefs>
</ds:datastoreItem>
</file>

<file path=customXml/itemProps2.xml><?xml version="1.0" encoding="utf-8"?>
<ds:datastoreItem xmlns:ds="http://schemas.openxmlformats.org/officeDocument/2006/customXml" ds:itemID="{ECB47AF9-0BD7-4714-8622-BA7830103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a7f786-6d9f-4b57-9a5d-1b1992b9d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F5B08-0427-4E11-BCD8-D67AA88359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Sheet1!_ftn4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Leščiuvienė</dc:creator>
  <cp:lastModifiedBy>Ieva Bučinskaitė</cp:lastModifiedBy>
  <dcterms:created xsi:type="dcterms:W3CDTF">2015-06-05T18:17:20Z</dcterms:created>
  <dcterms:modified xsi:type="dcterms:W3CDTF">2025-09-23T07:20:29Z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0x01010073B602209E97DA419D51CD10744115C9</vt:lpwstr>
  </property>
</Properties>
</file>